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85" windowWidth="14805" windowHeight="75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пояснение'!$A$1:$I$39</definedName>
  </definedNames>
  <calcPr calcId="145621"/>
</workbook>
</file>

<file path=xl/calcChain.xml><?xml version="1.0" encoding="utf-8"?>
<calcChain xmlns="http://schemas.openxmlformats.org/spreadsheetml/2006/main">
  <c r="G22" i="1" l="1"/>
  <c r="H22" i="1"/>
  <c r="F37" i="1" l="1"/>
  <c r="F22" i="1" l="1"/>
  <c r="F38" i="1" l="1"/>
  <c r="G37" i="1"/>
  <c r="G38" i="1" s="1"/>
  <c r="H37" i="1"/>
  <c r="H38" i="1" s="1"/>
  <c r="G23" i="1" l="1"/>
  <c r="H23" i="1"/>
  <c r="F23" i="1"/>
  <c r="G10" i="1"/>
  <c r="G11" i="1" s="1"/>
  <c r="H10" i="1"/>
  <c r="H11" i="1" s="1"/>
  <c r="F10" i="1"/>
  <c r="F11" i="1" s="1"/>
  <c r="F39" i="1" l="1"/>
  <c r="H39" i="1"/>
  <c r="G39" i="1"/>
</calcChain>
</file>

<file path=xl/sharedStrings.xml><?xml version="1.0" encoding="utf-8"?>
<sst xmlns="http://schemas.openxmlformats.org/spreadsheetml/2006/main" count="55" uniqueCount="41">
  <si>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</si>
  <si>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</si>
  <si>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</si>
  <si>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</si>
  <si>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</si>
  <si>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</si>
  <si>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</si>
  <si>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</si>
  <si>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</si>
  <si>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</si>
  <si>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</si>
  <si>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</si>
  <si>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</si>
  <si>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Почепского муниципального района Брянской области на 2020 - 2022 годы</t>
  </si>
  <si>
    <t>0113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</si>
  <si>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</si>
  <si>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</si>
  <si>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</si>
  <si>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</si>
  <si>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</si>
  <si>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</si>
  <si>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</si>
  <si>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увеличиваются лимиты  за счет дотации на сбалансированность</t>
  </si>
  <si>
    <t>Мероприятия в сфере коммунального хозяйства</t>
  </si>
  <si>
    <t>0502</t>
  </si>
  <si>
    <t>увеличиваются лимиты на экспертизу для объекта "Строительство водопроводной сети в с. Семцы Почепского района Брянской области"</t>
  </si>
  <si>
    <t>0605</t>
  </si>
  <si>
    <t>Мероприятия в сфере охраны окружающей среды</t>
  </si>
  <si>
    <t>увеличиваются лимиты на работы по рекультивации свалки</t>
  </si>
  <si>
    <t>L4970</t>
  </si>
  <si>
    <t>Реализация мероприятий по обеспечению жильём молодых семей</t>
  </si>
  <si>
    <t>1004</t>
  </si>
  <si>
    <t xml:space="preserve">Строительство и реконструкция (модернизация) объектов питьевого водоснабжения </t>
  </si>
  <si>
    <t>0505</t>
  </si>
  <si>
    <t>увеличиваются лимиты за счет целевой субсидии из областного бюджета на реконструкцию водопроводной сети в с. Баклань Почепского района Брянской области</t>
  </si>
  <si>
    <t>увеличиваются лимиты на экспертизу и технадзор по объекту капитальный ремонт водопроводной сети д. Папсуевка</t>
  </si>
  <si>
    <t>увеличиваются лимиты на софинансирование областных лимитов 426,41 и областные на 1066,04</t>
  </si>
  <si>
    <t>Мероприятия по землеустройству и землепользованию</t>
  </si>
  <si>
    <t>0412</t>
  </si>
  <si>
    <t>отсутствия потребности в текущем году на изыскательные работы при переносе сроков строительства</t>
  </si>
  <si>
    <t>увеличиваются лимиты: 123679,01 рублей наприобретение материальных запасов для объектов ЖКХ в рамках аварийнго запаса, 85506,94 рублей на разработку схем водоснабжения и химическое исследование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</si>
</sst>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9" fontId="10" fillId="0" borderId="6">
      <alignment vertical="top" wrapText="1"/>
    </xf>
  </cellStyleXfs>
  <cellXfs count="39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49" fontId="2" fillId="0" borderId="6" xfId="5" quotePrefix="1" applyNumberFormat="1" applyFont="1" applyFill="1" applyProtection="1">
      <alignment vertical="top" wrapText="1"/>
    </xf>
    <xf numFmtId="43" fontId="5" fillId="0" borderId="2" xfId="2" applyFont="1" applyFill="1" applyBorder="1" applyAlignment="1">
      <alignment vertical="center" wrapText="1"/>
    </xf>
    <xf numFmtId="43" fontId="5" fillId="0" borderId="2" xfId="2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</cellXfs>
  <cellStyles count="6">
    <cellStyle name="Normal_data" xfId="1"/>
    <cellStyle name="st16" xfId="5"/>
    <cellStyle name="Обычный" xfId="0" builtinId="0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="90" zoomScaleNormal="90" zoomScaleSheetLayoutView="90" workbookViewId="0">
      <selection activeCell="I21" sqref="I21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ht="16.5" customHeight="1" x14ac:dyDescent="0.2">
      <c r="A2" s="37" t="s">
        <v>11</v>
      </c>
      <c r="B2" s="37" t="s">
        <v>12</v>
      </c>
      <c r="C2" s="37" t="s">
        <v>0</v>
      </c>
      <c r="D2" s="37" t="s">
        <v>1</v>
      </c>
      <c r="E2" s="37" t="s">
        <v>2</v>
      </c>
      <c r="F2" s="37" t="s">
        <v>3</v>
      </c>
      <c r="G2" s="37" t="s">
        <v>4</v>
      </c>
      <c r="H2" s="37" t="s">
        <v>10</v>
      </c>
      <c r="I2" s="37" t="s">
        <v>5</v>
      </c>
    </row>
    <row r="3" spans="1:9" ht="11.25" customHeight="1" x14ac:dyDescent="0.2">
      <c r="A3" s="37"/>
      <c r="B3" s="37"/>
      <c r="C3" s="37"/>
      <c r="D3" s="37"/>
      <c r="E3" s="37"/>
      <c r="F3" s="37"/>
      <c r="G3" s="37"/>
      <c r="H3" s="37"/>
      <c r="I3" s="37"/>
    </row>
    <row r="4" spans="1:9" ht="13.5" customHeight="1" x14ac:dyDescent="0.2">
      <c r="A4" s="37"/>
      <c r="B4" s="37"/>
      <c r="C4" s="37"/>
      <c r="D4" s="37"/>
      <c r="E4" s="37"/>
      <c r="F4" s="37"/>
      <c r="G4" s="37"/>
      <c r="H4" s="37"/>
      <c r="I4" s="37"/>
    </row>
    <row r="5" spans="1:9" ht="0.75" customHeight="1" x14ac:dyDescent="0.2">
      <c r="A5" s="33" t="s">
        <v>16</v>
      </c>
      <c r="B5" s="33"/>
      <c r="C5" s="33"/>
      <c r="D5" s="33"/>
      <c r="E5" s="33"/>
      <c r="F5" s="33"/>
      <c r="G5" s="33"/>
      <c r="H5" s="33"/>
      <c r="I5" s="33"/>
    </row>
    <row r="6" spans="1:9" ht="15" hidden="1" x14ac:dyDescent="0.2">
      <c r="A6" s="33" t="s">
        <v>17</v>
      </c>
      <c r="B6" s="33"/>
      <c r="C6" s="33"/>
      <c r="D6" s="33"/>
      <c r="E6" s="33"/>
      <c r="F6" s="33"/>
      <c r="G6" s="33"/>
      <c r="H6" s="33"/>
      <c r="I6" s="33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38" t="s">
        <v>6</v>
      </c>
      <c r="B10" s="38"/>
      <c r="C10" s="38"/>
      <c r="D10" s="38"/>
      <c r="E10" s="38"/>
      <c r="F10" s="5">
        <f>SUM(F7:F9)</f>
        <v>0</v>
      </c>
      <c r="G10" s="5">
        <f>SUM(G7:G9)</f>
        <v>0</v>
      </c>
      <c r="H10" s="5">
        <f>SUM(H7:H9)</f>
        <v>0</v>
      </c>
      <c r="I10" s="6" t="s">
        <v>9</v>
      </c>
    </row>
    <row r="11" spans="1:9" ht="14.25" hidden="1" customHeight="1" x14ac:dyDescent="0.25">
      <c r="A11" s="38" t="s">
        <v>7</v>
      </c>
      <c r="B11" s="38"/>
      <c r="C11" s="38"/>
      <c r="D11" s="38"/>
      <c r="E11" s="38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9</v>
      </c>
    </row>
    <row r="12" spans="1:9" ht="14.45" customHeight="1" x14ac:dyDescent="0.2">
      <c r="A12" s="29" t="s">
        <v>18</v>
      </c>
      <c r="B12" s="30"/>
      <c r="C12" s="30"/>
      <c r="D12" s="30"/>
      <c r="E12" s="30"/>
      <c r="F12" s="30"/>
      <c r="G12" s="30"/>
      <c r="H12" s="30"/>
      <c r="I12" s="31"/>
    </row>
    <row r="13" spans="1:9" ht="15" customHeight="1" x14ac:dyDescent="0.2">
      <c r="A13" s="29" t="s">
        <v>19</v>
      </c>
      <c r="B13" s="30"/>
      <c r="C13" s="30"/>
      <c r="D13" s="30"/>
      <c r="E13" s="30"/>
      <c r="F13" s="30"/>
      <c r="G13" s="30"/>
      <c r="H13" s="30"/>
      <c r="I13" s="31"/>
    </row>
    <row r="14" spans="1:9" ht="87" customHeight="1" x14ac:dyDescent="0.2">
      <c r="A14" s="12">
        <v>927</v>
      </c>
      <c r="B14" s="12">
        <v>58530</v>
      </c>
      <c r="C14" s="14" t="s">
        <v>21</v>
      </c>
      <c r="D14" s="7" t="s">
        <v>14</v>
      </c>
      <c r="E14" s="12">
        <v>244</v>
      </c>
      <c r="F14" s="13">
        <v>257000</v>
      </c>
      <c r="G14" s="3"/>
      <c r="H14" s="3"/>
      <c r="I14" s="4" t="s">
        <v>22</v>
      </c>
    </row>
    <row r="15" spans="1:9" ht="32.25" customHeight="1" x14ac:dyDescent="0.2">
      <c r="A15" s="22">
        <v>927</v>
      </c>
      <c r="B15" s="22">
        <v>80910</v>
      </c>
      <c r="C15" s="14" t="s">
        <v>37</v>
      </c>
      <c r="D15" s="7" t="s">
        <v>38</v>
      </c>
      <c r="E15" s="22">
        <v>244</v>
      </c>
      <c r="F15" s="13">
        <v>-466162.36</v>
      </c>
      <c r="G15" s="3"/>
      <c r="H15" s="3"/>
      <c r="I15" s="4" t="s">
        <v>39</v>
      </c>
    </row>
    <row r="16" spans="1:9" ht="87" customHeight="1" x14ac:dyDescent="0.2">
      <c r="A16" s="12">
        <v>927</v>
      </c>
      <c r="B16" s="12">
        <v>52430</v>
      </c>
      <c r="C16" s="14" t="s">
        <v>32</v>
      </c>
      <c r="D16" s="7" t="s">
        <v>33</v>
      </c>
      <c r="E16" s="12">
        <v>414</v>
      </c>
      <c r="F16" s="13"/>
      <c r="G16" s="3">
        <v>1485000</v>
      </c>
      <c r="H16" s="3"/>
      <c r="I16" s="4" t="s">
        <v>34</v>
      </c>
    </row>
    <row r="17" spans="1:9" ht="57" customHeight="1" x14ac:dyDescent="0.2">
      <c r="A17" s="12">
        <v>927</v>
      </c>
      <c r="B17" s="12">
        <v>81740</v>
      </c>
      <c r="C17" s="9" t="s">
        <v>23</v>
      </c>
      <c r="D17" s="7" t="s">
        <v>24</v>
      </c>
      <c r="E17" s="12">
        <v>243</v>
      </c>
      <c r="F17" s="15">
        <v>8750</v>
      </c>
      <c r="G17" s="16"/>
      <c r="H17" s="12"/>
      <c r="I17" s="17" t="s">
        <v>35</v>
      </c>
    </row>
    <row r="18" spans="1:9" ht="62.25" customHeight="1" x14ac:dyDescent="0.2">
      <c r="A18" s="12">
        <v>927</v>
      </c>
      <c r="B18" s="12">
        <v>81740</v>
      </c>
      <c r="C18" s="9" t="s">
        <v>23</v>
      </c>
      <c r="D18" s="7" t="s">
        <v>24</v>
      </c>
      <c r="E18" s="12">
        <v>244</v>
      </c>
      <c r="F18" s="15">
        <v>209185.95</v>
      </c>
      <c r="G18" s="16"/>
      <c r="H18" s="12"/>
      <c r="I18" s="17" t="s">
        <v>40</v>
      </c>
    </row>
    <row r="19" spans="1:9" ht="62.25" customHeight="1" x14ac:dyDescent="0.2">
      <c r="A19" s="12">
        <v>927</v>
      </c>
      <c r="B19" s="12">
        <v>81740</v>
      </c>
      <c r="C19" s="9" t="s">
        <v>23</v>
      </c>
      <c r="D19" s="7" t="s">
        <v>24</v>
      </c>
      <c r="E19" s="12">
        <v>414</v>
      </c>
      <c r="F19" s="15">
        <v>147800</v>
      </c>
      <c r="G19" s="16"/>
      <c r="H19" s="12"/>
      <c r="I19" s="17" t="s">
        <v>25</v>
      </c>
    </row>
    <row r="20" spans="1:9" ht="37.5" customHeight="1" x14ac:dyDescent="0.2">
      <c r="A20" s="12">
        <v>927</v>
      </c>
      <c r="B20" s="12">
        <v>83280</v>
      </c>
      <c r="C20" s="9" t="s">
        <v>27</v>
      </c>
      <c r="D20" s="7" t="s">
        <v>26</v>
      </c>
      <c r="E20" s="12">
        <v>244</v>
      </c>
      <c r="F20" s="15">
        <v>100000</v>
      </c>
      <c r="G20" s="16"/>
      <c r="H20" s="12"/>
      <c r="I20" s="17" t="s">
        <v>28</v>
      </c>
    </row>
    <row r="21" spans="1:9" ht="57" customHeight="1" x14ac:dyDescent="0.2">
      <c r="A21" s="12">
        <v>927</v>
      </c>
      <c r="B21" s="12" t="s">
        <v>29</v>
      </c>
      <c r="C21" s="9" t="s">
        <v>30</v>
      </c>
      <c r="D21" s="7" t="s">
        <v>31</v>
      </c>
      <c r="E21" s="12">
        <v>321</v>
      </c>
      <c r="F21" s="15">
        <v>1492.45</v>
      </c>
      <c r="G21" s="16"/>
      <c r="H21" s="12"/>
      <c r="I21" s="17" t="s">
        <v>36</v>
      </c>
    </row>
    <row r="22" spans="1:9" ht="15" customHeight="1" x14ac:dyDescent="0.25">
      <c r="A22" s="26" t="s">
        <v>6</v>
      </c>
      <c r="B22" s="27"/>
      <c r="C22" s="27"/>
      <c r="D22" s="27"/>
      <c r="E22" s="28"/>
      <c r="F22" s="3">
        <f>SUM(F14:F21)</f>
        <v>258066.04000000004</v>
      </c>
      <c r="G22" s="3">
        <f t="shared" ref="G22:H22" si="1">SUM(G14:G21)</f>
        <v>1485000</v>
      </c>
      <c r="H22" s="3">
        <f t="shared" si="1"/>
        <v>0</v>
      </c>
      <c r="I22" s="10" t="s">
        <v>9</v>
      </c>
    </row>
    <row r="23" spans="1:9" ht="15" customHeight="1" x14ac:dyDescent="0.25">
      <c r="A23" s="26" t="s">
        <v>7</v>
      </c>
      <c r="B23" s="27"/>
      <c r="C23" s="27"/>
      <c r="D23" s="27"/>
      <c r="E23" s="28"/>
      <c r="F23" s="3">
        <f>F22</f>
        <v>258066.04000000004</v>
      </c>
      <c r="G23" s="3">
        <f t="shared" ref="G23:H23" si="2">G22</f>
        <v>1485000</v>
      </c>
      <c r="H23" s="3">
        <f t="shared" si="2"/>
        <v>0</v>
      </c>
      <c r="I23" s="10" t="s">
        <v>9</v>
      </c>
    </row>
    <row r="24" spans="1:9" ht="15" customHeight="1" x14ac:dyDescent="0.2">
      <c r="A24" s="23" t="s">
        <v>15</v>
      </c>
      <c r="B24" s="24"/>
      <c r="C24" s="24"/>
      <c r="D24" s="24"/>
      <c r="E24" s="24"/>
      <c r="F24" s="24"/>
      <c r="G24" s="24"/>
      <c r="H24" s="24"/>
      <c r="I24" s="25"/>
    </row>
    <row r="25" spans="1:9" ht="15" customHeight="1" x14ac:dyDescent="0.2">
      <c r="A25" s="23" t="s">
        <v>20</v>
      </c>
      <c r="B25" s="24"/>
      <c r="C25" s="24"/>
      <c r="D25" s="24"/>
      <c r="E25" s="24"/>
      <c r="F25" s="24"/>
      <c r="G25" s="24"/>
      <c r="H25" s="24"/>
      <c r="I25" s="25"/>
    </row>
    <row r="26" spans="1:9" ht="49.5" customHeight="1" x14ac:dyDescent="0.2">
      <c r="A26" s="12"/>
      <c r="B26" s="12"/>
      <c r="C26" s="2"/>
      <c r="D26" s="7"/>
      <c r="E26" s="12"/>
      <c r="F26" s="18"/>
      <c r="G26" s="3"/>
      <c r="H26" s="3"/>
      <c r="I26" s="19"/>
    </row>
    <row r="27" spans="1:9" ht="126" customHeight="1" x14ac:dyDescent="0.2">
      <c r="A27" s="12"/>
      <c r="B27" s="12"/>
      <c r="C27" s="2"/>
      <c r="D27" s="7"/>
      <c r="E27" s="12"/>
      <c r="F27" s="3"/>
      <c r="G27" s="3"/>
      <c r="H27" s="3"/>
      <c r="I27" s="20"/>
    </row>
    <row r="28" spans="1:9" ht="58.5" customHeight="1" x14ac:dyDescent="0.2">
      <c r="A28" s="12"/>
      <c r="B28" s="12"/>
      <c r="C28" s="2"/>
      <c r="D28" s="7"/>
      <c r="E28" s="12"/>
      <c r="F28" s="3"/>
      <c r="G28" s="3"/>
      <c r="H28" s="3"/>
      <c r="I28" s="20"/>
    </row>
    <row r="29" spans="1:9" ht="56.25" customHeight="1" x14ac:dyDescent="0.2">
      <c r="A29" s="12"/>
      <c r="B29" s="12"/>
      <c r="C29" s="2"/>
      <c r="D29" s="7"/>
      <c r="E29" s="12"/>
      <c r="F29" s="3"/>
      <c r="G29" s="3"/>
      <c r="H29" s="3"/>
      <c r="I29" s="19"/>
    </row>
    <row r="30" spans="1:9" ht="89.25" customHeight="1" x14ac:dyDescent="0.2">
      <c r="A30" s="12"/>
      <c r="B30" s="12"/>
      <c r="C30" s="2"/>
      <c r="D30" s="7"/>
      <c r="E30" s="12"/>
      <c r="F30" s="3"/>
      <c r="G30" s="3"/>
      <c r="H30" s="3"/>
      <c r="I30" s="20"/>
    </row>
    <row r="31" spans="1:9" ht="41.25" customHeight="1" x14ac:dyDescent="0.2">
      <c r="A31" s="12"/>
      <c r="B31" s="12"/>
      <c r="C31" s="2"/>
      <c r="D31" s="7"/>
      <c r="E31" s="12"/>
      <c r="F31" s="3"/>
      <c r="G31" s="3"/>
      <c r="H31" s="3"/>
      <c r="I31" s="20"/>
    </row>
    <row r="32" spans="1:9" ht="41.25" customHeight="1" x14ac:dyDescent="0.2">
      <c r="A32" s="12"/>
      <c r="B32" s="12"/>
      <c r="C32" s="2"/>
      <c r="D32" s="7"/>
      <c r="E32" s="12"/>
      <c r="F32" s="3"/>
      <c r="G32" s="3"/>
      <c r="H32" s="3"/>
      <c r="I32" s="20"/>
    </row>
    <row r="33" spans="1:9" ht="41.25" customHeight="1" x14ac:dyDescent="0.2">
      <c r="A33" s="12"/>
      <c r="B33" s="12"/>
      <c r="C33" s="2"/>
      <c r="D33" s="7"/>
      <c r="E33" s="12"/>
      <c r="F33" s="3"/>
      <c r="G33" s="3"/>
      <c r="H33" s="3"/>
      <c r="I33" s="20"/>
    </row>
    <row r="34" spans="1:9" ht="41.25" customHeight="1" x14ac:dyDescent="0.2">
      <c r="A34" s="12"/>
      <c r="B34" s="12"/>
      <c r="C34" s="2"/>
      <c r="D34" s="7"/>
      <c r="E34" s="12"/>
      <c r="F34" s="3"/>
      <c r="G34" s="3"/>
      <c r="H34" s="3"/>
      <c r="I34" s="20"/>
    </row>
    <row r="35" spans="1:9" ht="41.25" customHeight="1" x14ac:dyDescent="0.2">
      <c r="A35" s="12"/>
      <c r="B35" s="12"/>
      <c r="C35" s="2"/>
      <c r="D35" s="7"/>
      <c r="E35" s="12"/>
      <c r="F35" s="3"/>
      <c r="G35" s="3"/>
      <c r="H35" s="3"/>
      <c r="I35" s="20"/>
    </row>
    <row r="36" spans="1:9" ht="78.75" customHeight="1" x14ac:dyDescent="0.2">
      <c r="A36" s="12"/>
      <c r="B36" s="12"/>
      <c r="C36" s="2"/>
      <c r="D36" s="7"/>
      <c r="E36" s="12"/>
      <c r="F36" s="3"/>
      <c r="G36" s="3"/>
      <c r="H36" s="3"/>
      <c r="I36" s="21"/>
    </row>
    <row r="37" spans="1:9" ht="15" customHeight="1" x14ac:dyDescent="0.25">
      <c r="A37" s="26" t="s">
        <v>6</v>
      </c>
      <c r="B37" s="27"/>
      <c r="C37" s="27"/>
      <c r="D37" s="27"/>
      <c r="E37" s="28"/>
      <c r="F37" s="3">
        <f>SUM(F26:F36)</f>
        <v>0</v>
      </c>
      <c r="G37" s="3">
        <f>SUM(G26:G36)</f>
        <v>0</v>
      </c>
      <c r="H37" s="3">
        <f>SUM(H26:H36)</f>
        <v>0</v>
      </c>
      <c r="I37" s="10" t="s">
        <v>9</v>
      </c>
    </row>
    <row r="38" spans="1:9" ht="15" customHeight="1" x14ac:dyDescent="0.25">
      <c r="A38" s="26" t="s">
        <v>7</v>
      </c>
      <c r="B38" s="27"/>
      <c r="C38" s="27"/>
      <c r="D38" s="27"/>
      <c r="E38" s="28"/>
      <c r="F38" s="3">
        <f>F37</f>
        <v>0</v>
      </c>
      <c r="G38" s="3">
        <f t="shared" ref="G38:H38" si="3">G37</f>
        <v>0</v>
      </c>
      <c r="H38" s="3">
        <f t="shared" si="3"/>
        <v>0</v>
      </c>
      <c r="I38" s="10" t="s">
        <v>9</v>
      </c>
    </row>
    <row r="39" spans="1:9" ht="15" x14ac:dyDescent="0.25">
      <c r="A39" s="34" t="s">
        <v>8</v>
      </c>
      <c r="B39" s="35"/>
      <c r="C39" s="35"/>
      <c r="D39" s="35"/>
      <c r="E39" s="36"/>
      <c r="F39" s="11">
        <f>F11+F23+F38</f>
        <v>258066.04000000004</v>
      </c>
      <c r="G39" s="11">
        <f>G11+G23+G38</f>
        <v>1485000</v>
      </c>
      <c r="H39" s="11">
        <f>H11+H23+H38</f>
        <v>0</v>
      </c>
      <c r="I39" s="10" t="s">
        <v>9</v>
      </c>
    </row>
    <row r="40" spans="1:9" ht="15" x14ac:dyDescent="0.2">
      <c r="A40" s="8"/>
      <c r="B40" s="8"/>
      <c r="C40" s="8"/>
      <c r="D40" s="8"/>
      <c r="E40" s="8"/>
      <c r="F40" s="8"/>
      <c r="G40" s="8"/>
      <c r="H40" s="8"/>
      <c r="I40" s="8"/>
    </row>
  </sheetData>
  <autoFilter ref="A4:I12"/>
  <mergeCells count="23">
    <mergeCell ref="A1:I1"/>
    <mergeCell ref="A5:I5"/>
    <mergeCell ref="A12:I12"/>
    <mergeCell ref="A39:E3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25:I25"/>
    <mergeCell ref="A24:I24"/>
    <mergeCell ref="A38:E38"/>
    <mergeCell ref="A37:E37"/>
    <mergeCell ref="A13:I13"/>
    <mergeCell ref="A22:E22"/>
    <mergeCell ref="A23:E2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2020-04-29T13:23:39Z</cp:lastPrinted>
  <dcterms:created xsi:type="dcterms:W3CDTF">2006-09-16T00:00:00Z</dcterms:created>
  <dcterms:modified xsi:type="dcterms:W3CDTF">2020-06-30T08:36:13Z</dcterms:modified>
</cp:coreProperties>
</file>